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5" i="1"/>
  <c r="H4" i="1"/>
  <c r="H3" i="1" s="1"/>
  <c r="D36" i="1" l="1"/>
  <c r="D37" i="1" s="1"/>
</calcChain>
</file>

<file path=xl/sharedStrings.xml><?xml version="1.0" encoding="utf-8"?>
<sst xmlns="http://schemas.openxmlformats.org/spreadsheetml/2006/main" count="44" uniqueCount="41">
  <si>
    <t>اليوم</t>
  </si>
  <si>
    <t>سبب الخصم</t>
  </si>
  <si>
    <t>المبلغ المخصوم</t>
  </si>
  <si>
    <t>اسم الموظف /</t>
  </si>
  <si>
    <t>اجمالى الخصم</t>
  </si>
  <si>
    <t>المرتب المستحق</t>
  </si>
  <si>
    <t>المرتب الشهرى</t>
  </si>
  <si>
    <t>تأخير</t>
  </si>
  <si>
    <t>غياب</t>
  </si>
  <si>
    <t>البيان</t>
  </si>
  <si>
    <t>خصم1</t>
  </si>
  <si>
    <t>خصم2</t>
  </si>
  <si>
    <t>خصم3</t>
  </si>
  <si>
    <t>خصم4</t>
  </si>
  <si>
    <t>خصم5</t>
  </si>
  <si>
    <t>خصم6</t>
  </si>
  <si>
    <t>خصم7</t>
  </si>
  <si>
    <t>خصم8</t>
  </si>
  <si>
    <t>خصم9</t>
  </si>
  <si>
    <t>خصم10</t>
  </si>
  <si>
    <t>خصم11</t>
  </si>
  <si>
    <t>خصم12</t>
  </si>
  <si>
    <t>خصم13</t>
  </si>
  <si>
    <t>خصم14</t>
  </si>
  <si>
    <t>خصم15</t>
  </si>
  <si>
    <t>خصم16</t>
  </si>
  <si>
    <t>خصم17</t>
  </si>
  <si>
    <t>خصم18</t>
  </si>
  <si>
    <t>خصم19</t>
  </si>
  <si>
    <t>خصم20</t>
  </si>
  <si>
    <t>خصم21</t>
  </si>
  <si>
    <t>خصم22</t>
  </si>
  <si>
    <t>خصم23</t>
  </si>
  <si>
    <t>خصم24</t>
  </si>
  <si>
    <t>خصم25</t>
  </si>
  <si>
    <t>خصم26</t>
  </si>
  <si>
    <t>خصم27</t>
  </si>
  <si>
    <t>خصم28</t>
  </si>
  <si>
    <t>خصم29</t>
  </si>
  <si>
    <t>خصم30</t>
  </si>
  <si>
    <t>خصم31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</si>
</sst>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0" xfId="0" applyFill="1"/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/>
    </xf>
    <xf numFmtId="165" fontId="0" fillId="5" borderId="0" xfId="0" applyNumberFormat="1" applyFill="1"/>
    <xf numFmtId="165" fontId="0" fillId="0" borderId="0" xfId="0" applyNumberFormat="1"/>
    <xf numFmtId="0" fontId="1" fillId="9" borderId="6" xfId="0" applyFont="1" applyFill="1" applyBorder="1" applyAlignment="1">
      <alignment horizontal="center" vertical="center"/>
    </xf>
    <xf numFmtId="2" fontId="0" fillId="9" borderId="6" xfId="0" applyNumberForma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2" fontId="5" fillId="6" borderId="4" xfId="0" applyNumberFormat="1" applyFont="1" applyFill="1" applyBorder="1" applyAlignment="1">
      <alignment horizontal="center" vertical="center"/>
    </xf>
    <xf numFmtId="2" fontId="5" fillId="6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38"/>
  <sheetViews>
    <sheetView rightToLeft="1" tabSelected="1" workbookViewId="0">
      <selection activeCell="J18" sqref="J18"/>
    </sheetView>
  </sheetViews>
  <sheetFormatPr defaultRowHeight="14.25" x14ac:dyDescent="0.2"/>
  <cols>
    <col min="1" max="1" width="10" customWidth="1"/>
    <col min="2" max="2" width="7.125" customWidth="1"/>
    <col min="3" max="3" width="12.75" customWidth="1"/>
    <col min="4" max="4" width="11.5" style="15" customWidth="1"/>
    <col min="5" max="5" width="23.75" customWidth="1"/>
    <col min="6" max="6" width="9.375" customWidth="1"/>
    <col min="7" max="7" width="11.375" customWidth="1"/>
    <col min="8" max="8" width="10.375" customWidth="1"/>
  </cols>
  <sheetData>
    <row r="1" spans="1:13" ht="17.100000000000001" customHeight="1" x14ac:dyDescent="0.25">
      <c r="A1" s="3"/>
      <c r="B1" s="8" t="s">
        <v>3</v>
      </c>
      <c r="C1" s="8"/>
      <c r="D1" s="10"/>
      <c r="E1" s="10"/>
      <c r="F1" s="3"/>
      <c r="G1" s="4" t="s">
        <v>6</v>
      </c>
      <c r="H1" s="3"/>
      <c r="I1" s="3"/>
      <c r="J1" s="3"/>
      <c r="K1" s="3"/>
      <c r="L1" s="3"/>
      <c r="M1" s="3"/>
    </row>
    <row r="2" spans="1:13" ht="17.100000000000001" customHeight="1" thickBot="1" x14ac:dyDescent="0.3">
      <c r="A2" s="3"/>
      <c r="B2" s="8"/>
      <c r="C2" s="8"/>
      <c r="D2" s="10"/>
      <c r="E2" s="10"/>
      <c r="F2" s="3"/>
      <c r="G2" s="5">
        <v>2000</v>
      </c>
      <c r="H2" s="3"/>
      <c r="I2" s="3"/>
      <c r="J2" s="3"/>
      <c r="K2" s="3"/>
      <c r="L2" s="3"/>
      <c r="M2" s="3"/>
    </row>
    <row r="3" spans="1:13" ht="15.75" customHeight="1" thickBot="1" x14ac:dyDescent="0.25">
      <c r="A3" s="3"/>
      <c r="B3" s="9"/>
      <c r="C3" s="9"/>
      <c r="D3" s="11"/>
      <c r="E3" s="11"/>
      <c r="F3" s="3"/>
      <c r="G3" s="16" t="s">
        <v>7</v>
      </c>
      <c r="H3" s="17">
        <f>H4/2</f>
        <v>32.258064516129032</v>
      </c>
      <c r="I3" s="3"/>
      <c r="J3" s="3"/>
      <c r="K3" s="3"/>
      <c r="L3" s="3"/>
      <c r="M3" s="3"/>
    </row>
    <row r="4" spans="1:13" ht="15.95" customHeight="1" thickBot="1" x14ac:dyDescent="0.25">
      <c r="A4" s="3"/>
      <c r="B4" s="1" t="s">
        <v>0</v>
      </c>
      <c r="C4" s="1" t="s">
        <v>1</v>
      </c>
      <c r="D4" s="13" t="s">
        <v>2</v>
      </c>
      <c r="E4" s="1" t="s">
        <v>9</v>
      </c>
      <c r="F4" s="3"/>
      <c r="G4" s="16" t="s">
        <v>8</v>
      </c>
      <c r="H4" s="17">
        <f>G2/MAX(B5:B35)</f>
        <v>64.516129032258064</v>
      </c>
      <c r="I4" s="3"/>
      <c r="J4" s="3"/>
      <c r="K4" s="3"/>
      <c r="L4" s="3"/>
      <c r="M4" s="3"/>
    </row>
    <row r="5" spans="1:13" ht="15.95" customHeight="1" thickBot="1" x14ac:dyDescent="0.25">
      <c r="A5" s="3"/>
      <c r="B5" s="2">
        <v>1</v>
      </c>
      <c r="C5" s="2" t="s">
        <v>7</v>
      </c>
      <c r="D5" s="18">
        <f>IFERROR(VLOOKUP(C5,$G$3:$H$35,2,FALSE),"")</f>
        <v>32.258064516129032</v>
      </c>
      <c r="E5" s="2"/>
      <c r="F5" s="3"/>
      <c r="G5" s="16" t="s">
        <v>10</v>
      </c>
      <c r="H5" s="17">
        <v>10</v>
      </c>
      <c r="I5" s="3"/>
      <c r="J5" s="3"/>
      <c r="K5" s="3"/>
      <c r="L5" s="3"/>
      <c r="M5" s="3"/>
    </row>
    <row r="6" spans="1:13" ht="15.95" customHeight="1" thickBot="1" x14ac:dyDescent="0.25">
      <c r="A6" s="3"/>
      <c r="B6" s="2">
        <v>2</v>
      </c>
      <c r="C6" s="2" t="s">
        <v>8</v>
      </c>
      <c r="D6" s="18">
        <f t="shared" ref="D6:D35" si="0">IFERROR(VLOOKUP(C6,$G$3:$H$35,2,FALSE),"")</f>
        <v>64.516129032258064</v>
      </c>
      <c r="E6" s="2"/>
      <c r="F6" s="3"/>
      <c r="G6" s="16" t="s">
        <v>11</v>
      </c>
      <c r="H6" s="17">
        <v>20</v>
      </c>
      <c r="I6" s="3"/>
      <c r="J6" s="3"/>
      <c r="K6" s="3"/>
      <c r="L6" s="3"/>
      <c r="M6" s="3"/>
    </row>
    <row r="7" spans="1:13" ht="15.95" customHeight="1" thickBot="1" x14ac:dyDescent="0.25">
      <c r="A7" s="3"/>
      <c r="B7" s="2">
        <v>3</v>
      </c>
      <c r="C7" s="2" t="s">
        <v>11</v>
      </c>
      <c r="D7" s="18">
        <f t="shared" si="0"/>
        <v>20</v>
      </c>
      <c r="E7" s="2"/>
      <c r="F7" s="3"/>
      <c r="G7" s="16" t="s">
        <v>12</v>
      </c>
      <c r="H7" s="17">
        <v>30</v>
      </c>
      <c r="I7" s="3"/>
      <c r="J7" s="3"/>
      <c r="K7" s="3"/>
      <c r="L7" s="3"/>
      <c r="M7" s="3"/>
    </row>
    <row r="8" spans="1:13" ht="15.95" customHeight="1" thickBot="1" x14ac:dyDescent="0.25">
      <c r="A8" s="3"/>
      <c r="B8" s="2">
        <v>4</v>
      </c>
      <c r="C8" s="2"/>
      <c r="D8" s="18" t="str">
        <f t="shared" si="0"/>
        <v/>
      </c>
      <c r="E8" s="2"/>
      <c r="F8" s="3"/>
      <c r="G8" s="16" t="s">
        <v>13</v>
      </c>
      <c r="H8" s="17">
        <v>40</v>
      </c>
      <c r="I8" s="3"/>
      <c r="J8" s="3"/>
      <c r="K8" s="3"/>
      <c r="L8" s="3"/>
      <c r="M8" s="3"/>
    </row>
    <row r="9" spans="1:13" ht="15.95" customHeight="1" thickBot="1" x14ac:dyDescent="0.25">
      <c r="A9" s="3"/>
      <c r="B9" s="2">
        <v>5</v>
      </c>
      <c r="C9" s="2"/>
      <c r="D9" s="18" t="str">
        <f t="shared" si="0"/>
        <v/>
      </c>
      <c r="E9" s="2"/>
      <c r="F9" s="3"/>
      <c r="G9" s="16" t="s">
        <v>14</v>
      </c>
      <c r="H9" s="17">
        <v>50</v>
      </c>
      <c r="I9" s="3"/>
      <c r="J9" s="3"/>
      <c r="K9" s="3"/>
      <c r="L9" s="3"/>
      <c r="M9" s="3"/>
    </row>
    <row r="10" spans="1:13" ht="15.95" customHeight="1" thickBot="1" x14ac:dyDescent="0.25">
      <c r="A10" s="3"/>
      <c r="B10" s="2">
        <v>6</v>
      </c>
      <c r="C10" s="2"/>
      <c r="D10" s="18" t="str">
        <f t="shared" si="0"/>
        <v/>
      </c>
      <c r="E10" s="2"/>
      <c r="F10" s="3"/>
      <c r="G10" s="16" t="s">
        <v>15</v>
      </c>
      <c r="H10" s="17">
        <v>60</v>
      </c>
      <c r="I10" s="6"/>
      <c r="J10" s="3"/>
      <c r="K10" s="3"/>
      <c r="L10" s="3"/>
      <c r="M10" s="3"/>
    </row>
    <row r="11" spans="1:13" ht="15.95" customHeight="1" thickBot="1" x14ac:dyDescent="0.25">
      <c r="A11" s="3"/>
      <c r="B11" s="2">
        <v>7</v>
      </c>
      <c r="C11" s="2"/>
      <c r="D11" s="18" t="str">
        <f t="shared" si="0"/>
        <v/>
      </c>
      <c r="E11" s="2"/>
      <c r="F11" s="3"/>
      <c r="G11" s="16" t="s">
        <v>16</v>
      </c>
      <c r="H11" s="17">
        <v>70</v>
      </c>
      <c r="I11" s="3"/>
      <c r="J11" s="3"/>
      <c r="K11" s="3"/>
      <c r="L11" s="3"/>
      <c r="M11" s="3"/>
    </row>
    <row r="12" spans="1:13" ht="15.95" customHeight="1" thickBot="1" x14ac:dyDescent="0.25">
      <c r="A12" s="3"/>
      <c r="B12" s="2">
        <v>8</v>
      </c>
      <c r="C12" s="2"/>
      <c r="D12" s="18" t="str">
        <f t="shared" si="0"/>
        <v/>
      </c>
      <c r="E12" s="2"/>
      <c r="F12" s="3"/>
      <c r="G12" s="16" t="s">
        <v>17</v>
      </c>
      <c r="H12" s="17">
        <v>80</v>
      </c>
      <c r="I12" s="3"/>
      <c r="J12" s="3"/>
      <c r="K12" s="3"/>
      <c r="L12" s="3"/>
      <c r="M12" s="3"/>
    </row>
    <row r="13" spans="1:13" ht="15.95" customHeight="1" thickBot="1" x14ac:dyDescent="0.25">
      <c r="A13" s="3"/>
      <c r="B13" s="2">
        <v>9</v>
      </c>
      <c r="C13" s="2"/>
      <c r="D13" s="18" t="str">
        <f t="shared" si="0"/>
        <v/>
      </c>
      <c r="E13" s="2"/>
      <c r="F13" s="3"/>
      <c r="G13" s="16" t="s">
        <v>18</v>
      </c>
      <c r="H13" s="17">
        <v>90</v>
      </c>
      <c r="I13" s="3"/>
      <c r="J13" s="3"/>
      <c r="K13" s="3"/>
      <c r="L13" s="3"/>
      <c r="M13" s="3"/>
    </row>
    <row r="14" spans="1:13" ht="15.95" customHeight="1" thickBot="1" x14ac:dyDescent="0.25">
      <c r="A14" s="3"/>
      <c r="B14" s="2">
        <v>10</v>
      </c>
      <c r="C14" s="2"/>
      <c r="D14" s="18" t="str">
        <f t="shared" si="0"/>
        <v/>
      </c>
      <c r="E14" s="2"/>
      <c r="F14" s="3"/>
      <c r="G14" s="16" t="s">
        <v>19</v>
      </c>
      <c r="H14" s="17">
        <v>100</v>
      </c>
      <c r="I14" s="3"/>
      <c r="J14" s="3"/>
      <c r="K14" s="3"/>
      <c r="L14" s="3"/>
      <c r="M14" s="3"/>
    </row>
    <row r="15" spans="1:13" ht="15.95" customHeight="1" thickBot="1" x14ac:dyDescent="0.25">
      <c r="A15" s="3"/>
      <c r="B15" s="2">
        <v>11</v>
      </c>
      <c r="C15" s="2"/>
      <c r="D15" s="18" t="str">
        <f t="shared" si="0"/>
        <v/>
      </c>
      <c r="E15" s="2"/>
      <c r="F15" s="3"/>
      <c r="G15" s="16" t="s">
        <v>20</v>
      </c>
      <c r="H15" s="17">
        <v>110</v>
      </c>
      <c r="I15" s="3"/>
      <c r="J15" s="3"/>
      <c r="K15" s="3"/>
      <c r="L15" s="3"/>
      <c r="M15" s="3"/>
    </row>
    <row r="16" spans="1:13" ht="15.95" customHeight="1" thickBot="1" x14ac:dyDescent="0.25">
      <c r="A16" s="3"/>
      <c r="B16" s="2">
        <v>12</v>
      </c>
      <c r="C16" s="2"/>
      <c r="D16" s="18" t="str">
        <f t="shared" si="0"/>
        <v/>
      </c>
      <c r="E16" s="2"/>
      <c r="F16" s="3"/>
      <c r="G16" s="16" t="s">
        <v>21</v>
      </c>
      <c r="H16" s="17">
        <v>120</v>
      </c>
      <c r="I16" s="3"/>
      <c r="J16" s="3"/>
      <c r="K16" s="3"/>
      <c r="L16" s="3"/>
      <c r="M16" s="3"/>
    </row>
    <row r="17" spans="1:13" ht="15.95" customHeight="1" thickBot="1" x14ac:dyDescent="0.25">
      <c r="A17" s="3"/>
      <c r="B17" s="2">
        <v>13</v>
      </c>
      <c r="C17" s="2"/>
      <c r="D17" s="18" t="str">
        <f t="shared" si="0"/>
        <v/>
      </c>
      <c r="E17" s="2"/>
      <c r="F17" s="3"/>
      <c r="G17" s="16" t="s">
        <v>22</v>
      </c>
      <c r="H17" s="17">
        <v>130</v>
      </c>
      <c r="I17" s="3"/>
      <c r="J17" s="3"/>
      <c r="K17" s="3"/>
      <c r="L17" s="3"/>
      <c r="M17" s="3"/>
    </row>
    <row r="18" spans="1:13" ht="15.95" customHeight="1" thickBot="1" x14ac:dyDescent="0.25">
      <c r="A18" s="3"/>
      <c r="B18" s="2">
        <v>14</v>
      </c>
      <c r="C18" s="2"/>
      <c r="D18" s="18" t="str">
        <f t="shared" si="0"/>
        <v/>
      </c>
      <c r="E18" s="2"/>
      <c r="F18" s="3"/>
      <c r="G18" s="16" t="s">
        <v>23</v>
      </c>
      <c r="H18" s="17">
        <v>140</v>
      </c>
      <c r="I18" s="3"/>
      <c r="J18" s="3"/>
      <c r="K18" s="3"/>
      <c r="L18" s="3"/>
      <c r="M18" s="3"/>
    </row>
    <row r="19" spans="1:13" ht="15.95" customHeight="1" thickBot="1" x14ac:dyDescent="0.25">
      <c r="A19" s="3"/>
      <c r="B19" s="2">
        <v>15</v>
      </c>
      <c r="C19" s="2"/>
      <c r="D19" s="18" t="str">
        <f t="shared" si="0"/>
        <v/>
      </c>
      <c r="E19" s="2"/>
      <c r="F19" s="3"/>
      <c r="G19" s="16" t="s">
        <v>24</v>
      </c>
      <c r="H19" s="17">
        <v>150</v>
      </c>
      <c r="I19" s="3"/>
      <c r="J19" s="3"/>
      <c r="K19" s="3"/>
      <c r="L19" s="3"/>
      <c r="M19" s="3"/>
    </row>
    <row r="20" spans="1:13" ht="15.95" customHeight="1" thickBot="1" x14ac:dyDescent="0.25">
      <c r="A20" s="3"/>
      <c r="B20" s="2">
        <v>16</v>
      </c>
      <c r="C20" s="2"/>
      <c r="D20" s="18" t="str">
        <f t="shared" si="0"/>
        <v/>
      </c>
      <c r="E20" s="2"/>
      <c r="F20" s="3"/>
      <c r="G20" s="16" t="s">
        <v>25</v>
      </c>
      <c r="H20" s="17">
        <v>160</v>
      </c>
      <c r="I20" s="3"/>
      <c r="J20" s="3"/>
      <c r="K20" s="3"/>
      <c r="L20" s="3"/>
      <c r="M20" s="3"/>
    </row>
    <row r="21" spans="1:13" ht="15.95" customHeight="1" thickBot="1" x14ac:dyDescent="0.25">
      <c r="A21" s="3"/>
      <c r="B21" s="2">
        <v>17</v>
      </c>
      <c r="C21" s="2"/>
      <c r="D21" s="18" t="str">
        <f t="shared" si="0"/>
        <v/>
      </c>
      <c r="E21" s="2"/>
      <c r="F21" s="3"/>
      <c r="G21" s="16" t="s">
        <v>26</v>
      </c>
      <c r="H21" s="17">
        <v>170</v>
      </c>
      <c r="I21" s="3"/>
      <c r="J21" s="3"/>
      <c r="K21" s="3"/>
      <c r="L21" s="3"/>
      <c r="M21" s="3"/>
    </row>
    <row r="22" spans="1:13" ht="15.95" customHeight="1" thickBot="1" x14ac:dyDescent="0.25">
      <c r="A22" s="3"/>
      <c r="B22" s="2">
        <v>18</v>
      </c>
      <c r="C22" s="2"/>
      <c r="D22" s="18" t="str">
        <f t="shared" si="0"/>
        <v/>
      </c>
      <c r="E22" s="2"/>
      <c r="F22" s="3"/>
      <c r="G22" s="16" t="s">
        <v>27</v>
      </c>
      <c r="H22" s="17">
        <v>180</v>
      </c>
      <c r="I22" s="3"/>
      <c r="J22" s="3"/>
      <c r="K22" s="3"/>
      <c r="L22" s="3"/>
      <c r="M22" s="3"/>
    </row>
    <row r="23" spans="1:13" ht="15.95" customHeight="1" thickBot="1" x14ac:dyDescent="0.25">
      <c r="A23" s="3"/>
      <c r="B23" s="2">
        <v>19</v>
      </c>
      <c r="C23" s="2"/>
      <c r="D23" s="18" t="str">
        <f t="shared" si="0"/>
        <v/>
      </c>
      <c r="E23" s="2"/>
      <c r="F23" s="3"/>
      <c r="G23" s="16" t="s">
        <v>28</v>
      </c>
      <c r="H23" s="17">
        <v>190</v>
      </c>
      <c r="I23" s="3"/>
      <c r="J23" s="3"/>
      <c r="K23" s="3"/>
      <c r="L23" s="3"/>
      <c r="M23" s="3"/>
    </row>
    <row r="24" spans="1:13" ht="15.95" customHeight="1" thickBot="1" x14ac:dyDescent="0.25">
      <c r="A24" s="3"/>
      <c r="B24" s="2">
        <v>20</v>
      </c>
      <c r="C24" s="2"/>
      <c r="D24" s="18" t="str">
        <f t="shared" si="0"/>
        <v/>
      </c>
      <c r="E24" s="2"/>
      <c r="F24" s="3"/>
      <c r="G24" s="16" t="s">
        <v>29</v>
      </c>
      <c r="H24" s="17">
        <v>200</v>
      </c>
      <c r="I24" s="3"/>
      <c r="J24" s="3"/>
      <c r="K24" s="3"/>
      <c r="L24" s="3"/>
      <c r="M24" s="3"/>
    </row>
    <row r="25" spans="1:13" ht="15.95" customHeight="1" thickBot="1" x14ac:dyDescent="0.25">
      <c r="A25" s="3"/>
      <c r="B25" s="2">
        <v>21</v>
      </c>
      <c r="C25" s="2"/>
      <c r="D25" s="18" t="str">
        <f t="shared" si="0"/>
        <v/>
      </c>
      <c r="E25" s="2"/>
      <c r="F25" s="3"/>
      <c r="G25" s="16" t="s">
        <v>30</v>
      </c>
      <c r="H25" s="17">
        <v>210</v>
      </c>
      <c r="I25" s="3"/>
      <c r="J25" s="3"/>
      <c r="K25" s="3"/>
      <c r="L25" s="3"/>
      <c r="M25" s="3"/>
    </row>
    <row r="26" spans="1:13" ht="15.95" customHeight="1" thickBot="1" x14ac:dyDescent="0.25">
      <c r="A26" s="3"/>
      <c r="B26" s="2">
        <v>22</v>
      </c>
      <c r="C26" s="2"/>
      <c r="D26" s="18" t="str">
        <f t="shared" si="0"/>
        <v/>
      </c>
      <c r="E26" s="2"/>
      <c r="F26" s="3"/>
      <c r="G26" s="16" t="s">
        <v>31</v>
      </c>
      <c r="H26" s="17">
        <v>220</v>
      </c>
      <c r="I26" s="3"/>
      <c r="J26" s="3"/>
      <c r="K26" s="3"/>
      <c r="L26" s="3"/>
      <c r="M26" s="3"/>
    </row>
    <row r="27" spans="1:13" ht="15.95" customHeight="1" thickBot="1" x14ac:dyDescent="0.25">
      <c r="A27" s="3"/>
      <c r="B27" s="2">
        <v>23</v>
      </c>
      <c r="C27" s="2"/>
      <c r="D27" s="18" t="str">
        <f t="shared" si="0"/>
        <v/>
      </c>
      <c r="E27" s="2"/>
      <c r="F27" s="3"/>
      <c r="G27" s="16" t="s">
        <v>32</v>
      </c>
      <c r="H27" s="17">
        <v>230</v>
      </c>
      <c r="I27" s="3"/>
      <c r="J27" s="3"/>
      <c r="K27" s="3"/>
      <c r="L27" s="3"/>
      <c r="M27" s="3"/>
    </row>
    <row r="28" spans="1:13" ht="15.95" customHeight="1" thickBot="1" x14ac:dyDescent="0.25">
      <c r="A28" s="3"/>
      <c r="B28" s="2">
        <v>24</v>
      </c>
      <c r="C28" s="2"/>
      <c r="D28" s="18" t="str">
        <f t="shared" si="0"/>
        <v/>
      </c>
      <c r="E28" s="2"/>
      <c r="F28" s="3"/>
      <c r="G28" s="16" t="s">
        <v>33</v>
      </c>
      <c r="H28" s="17">
        <v>240</v>
      </c>
      <c r="I28" s="3"/>
      <c r="J28" s="3"/>
      <c r="K28" s="3"/>
      <c r="L28" s="3"/>
      <c r="M28" s="3"/>
    </row>
    <row r="29" spans="1:13" ht="15.95" customHeight="1" thickBot="1" x14ac:dyDescent="0.25">
      <c r="A29" s="3"/>
      <c r="B29" s="2">
        <v>25</v>
      </c>
      <c r="C29" s="2"/>
      <c r="D29" s="18" t="str">
        <f t="shared" si="0"/>
        <v/>
      </c>
      <c r="E29" s="2"/>
      <c r="F29" s="3"/>
      <c r="G29" s="16" t="s">
        <v>34</v>
      </c>
      <c r="H29" s="17">
        <v>250</v>
      </c>
      <c r="I29" s="3"/>
      <c r="J29" s="3"/>
      <c r="K29" s="3"/>
      <c r="L29" s="3"/>
      <c r="M29" s="3"/>
    </row>
    <row r="30" spans="1:13" ht="15.95" customHeight="1" thickBot="1" x14ac:dyDescent="0.25">
      <c r="A30" s="3"/>
      <c r="B30" s="2">
        <v>26</v>
      </c>
      <c r="C30" s="2"/>
      <c r="D30" s="18" t="str">
        <f t="shared" si="0"/>
        <v/>
      </c>
      <c r="E30" s="2"/>
      <c r="F30" s="3"/>
      <c r="G30" s="16" t="s">
        <v>35</v>
      </c>
      <c r="H30" s="17">
        <v>260</v>
      </c>
      <c r="I30" s="3"/>
      <c r="J30" s="3"/>
      <c r="K30" s="3"/>
      <c r="L30" s="3"/>
      <c r="M30" s="3"/>
    </row>
    <row r="31" spans="1:13" ht="15.95" customHeight="1" thickBot="1" x14ac:dyDescent="0.25">
      <c r="A31" s="3"/>
      <c r="B31" s="2">
        <v>27</v>
      </c>
      <c r="C31" s="2"/>
      <c r="D31" s="18" t="str">
        <f t="shared" si="0"/>
        <v/>
      </c>
      <c r="E31" s="2"/>
      <c r="F31" s="3"/>
      <c r="G31" s="16" t="s">
        <v>36</v>
      </c>
      <c r="H31" s="17">
        <v>270</v>
      </c>
      <c r="I31" s="3"/>
      <c r="J31" s="3"/>
      <c r="K31" s="3"/>
      <c r="L31" s="3"/>
      <c r="M31" s="3"/>
    </row>
    <row r="32" spans="1:13" ht="15.95" customHeight="1" thickBot="1" x14ac:dyDescent="0.25">
      <c r="A32" s="3"/>
      <c r="B32" s="2">
        <v>28</v>
      </c>
      <c r="C32" s="2"/>
      <c r="D32" s="18" t="str">
        <f t="shared" si="0"/>
        <v/>
      </c>
      <c r="E32" s="2"/>
      <c r="F32" s="3"/>
      <c r="G32" s="16" t="s">
        <v>37</v>
      </c>
      <c r="H32" s="17">
        <v>280</v>
      </c>
      <c r="I32" s="3"/>
      <c r="J32" s="3"/>
      <c r="K32" s="3"/>
      <c r="L32" s="3"/>
      <c r="M32" s="3"/>
    </row>
    <row r="33" spans="1:13" ht="15.95" customHeight="1" thickBot="1" x14ac:dyDescent="0.25">
      <c r="A33" s="3"/>
      <c r="B33" s="2">
        <v>29</v>
      </c>
      <c r="C33" s="2"/>
      <c r="D33" s="18" t="str">
        <f t="shared" si="0"/>
        <v/>
      </c>
      <c r="E33" s="2"/>
      <c r="F33" s="3"/>
      <c r="G33" s="16" t="s">
        <v>38</v>
      </c>
      <c r="H33" s="17">
        <v>290</v>
      </c>
      <c r="I33" s="3"/>
      <c r="J33" s="3"/>
      <c r="K33" s="3"/>
      <c r="L33" s="3"/>
      <c r="M33" s="3"/>
    </row>
    <row r="34" spans="1:13" ht="15.95" customHeight="1" thickBot="1" x14ac:dyDescent="0.25">
      <c r="A34" s="3"/>
      <c r="B34" s="2">
        <v>30</v>
      </c>
      <c r="C34" s="2"/>
      <c r="D34" s="18" t="str">
        <f t="shared" si="0"/>
        <v/>
      </c>
      <c r="E34" s="2"/>
      <c r="F34" s="3"/>
      <c r="G34" s="16" t="s">
        <v>39</v>
      </c>
      <c r="H34" s="17">
        <v>300</v>
      </c>
      <c r="I34" s="3"/>
      <c r="J34" s="3"/>
      <c r="K34" s="3"/>
      <c r="L34" s="3"/>
      <c r="M34" s="3"/>
    </row>
    <row r="35" spans="1:13" ht="15.95" customHeight="1" thickBot="1" x14ac:dyDescent="0.25">
      <c r="A35" s="3"/>
      <c r="B35" s="2">
        <v>31</v>
      </c>
      <c r="C35" s="2"/>
      <c r="D35" s="18" t="str">
        <f t="shared" si="0"/>
        <v/>
      </c>
      <c r="E35" s="2"/>
      <c r="F35" s="3"/>
      <c r="G35" s="16" t="s">
        <v>40</v>
      </c>
      <c r="H35" s="17">
        <v>310</v>
      </c>
      <c r="I35" s="3"/>
      <c r="J35" s="3"/>
      <c r="K35" s="3"/>
      <c r="L35" s="3"/>
      <c r="M35" s="3"/>
    </row>
    <row r="36" spans="1:13" ht="20.25" customHeight="1" x14ac:dyDescent="0.25">
      <c r="A36" s="3"/>
      <c r="B36" s="12" t="s">
        <v>4</v>
      </c>
      <c r="C36" s="12"/>
      <c r="D36" s="19">
        <f>SUM($D$5:$D$35)</f>
        <v>116.7741935483871</v>
      </c>
      <c r="E36" s="20"/>
      <c r="F36" s="3"/>
      <c r="G36" s="3"/>
      <c r="H36" s="3"/>
      <c r="I36" s="3"/>
      <c r="J36" s="3"/>
      <c r="K36" s="3"/>
      <c r="L36" s="3"/>
      <c r="M36" s="3"/>
    </row>
    <row r="37" spans="1:13" ht="30.75" customHeight="1" x14ac:dyDescent="0.25">
      <c r="A37" s="3"/>
      <c r="B37" s="7" t="s">
        <v>5</v>
      </c>
      <c r="C37" s="7"/>
      <c r="D37" s="21">
        <f>G2-D36</f>
        <v>1883.2258064516129</v>
      </c>
      <c r="E37" s="22"/>
      <c r="F37" s="3"/>
      <c r="G37" s="3"/>
      <c r="H37" s="3"/>
      <c r="I37" s="3"/>
      <c r="J37" s="3"/>
      <c r="K37" s="3"/>
      <c r="L37" s="3"/>
      <c r="M37" s="3"/>
    </row>
    <row r="38" spans="1:13" x14ac:dyDescent="0.2">
      <c r="A38" s="3"/>
      <c r="B38" s="3"/>
      <c r="C38" s="3"/>
      <c r="D38" s="14"/>
      <c r="E38" s="3"/>
      <c r="F38" s="3"/>
      <c r="G38" s="3"/>
      <c r="H38" s="3"/>
      <c r="I38" s="3"/>
      <c r="J38" s="3"/>
      <c r="K38" s="3"/>
      <c r="L38" s="3"/>
      <c r="M38" s="3"/>
    </row>
  </sheetData>
  <mergeCells count="6">
    <mergeCell ref="B37:C37"/>
    <mergeCell ref="D36:E36"/>
    <mergeCell ref="D37:E37"/>
    <mergeCell ref="B1:C3"/>
    <mergeCell ref="D1:E3"/>
    <mergeCell ref="B36:C36"/>
  </mergeCells>
  <dataValidations count="1">
    <dataValidation type="list" allowBlank="1" showInputMessage="1" showErrorMessage="1" sqref="C5:C35">
      <formula1>$G$3:$G$35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2015-02-03T17:34:02Z</dcterms:modified>
</cp:coreProperties>
</file>